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wprod.ds.aphp.fr\cup\SUPRA\aphp5-PES\CELLULE_DES_MARCHES\0_Activité2025\25-AL206CUP Solution demat traçabilité alimentaire\03. DCE\04. DCE definitif\"/>
    </mc:Choice>
  </mc:AlternateContent>
  <xr:revisionPtr revIDLastSave="0" documentId="13_ncr:1_{52720346-475E-4F0C-81EB-8995CC3E1193}" xr6:coauthVersionLast="47" xr6:coauthVersionMax="47" xr10:uidLastSave="{00000000-0000-0000-0000-000000000000}"/>
  <bookViews>
    <workbookView xWindow="-120" yWindow="-120" windowWidth="25440" windowHeight="15390" tabRatio="873" activeTab="1" xr2:uid="{00000000-000D-0000-FFFF-FFFF00000000}"/>
  </bookViews>
  <sheets>
    <sheet name="Page de Garde" sheetId="27" r:id="rId1"/>
    <sheet name="DPGF" sheetId="23" r:id="rId2"/>
  </sheets>
  <definedNames>
    <definedName name="_xlnm.Print_Area" localSheetId="0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2" i="23" l="1"/>
  <c r="D51" i="23" s="1"/>
  <c r="D50" i="23"/>
  <c r="H47" i="23"/>
  <c r="I40" i="23"/>
  <c r="H40" i="23"/>
  <c r="I17" i="23"/>
  <c r="H17" i="23"/>
  <c r="I47" i="23"/>
</calcChain>
</file>

<file path=xl/sharedStrings.xml><?xml version="1.0" encoding="utf-8"?>
<sst xmlns="http://schemas.openxmlformats.org/spreadsheetml/2006/main" count="77" uniqueCount="67">
  <si>
    <t>Désignation</t>
  </si>
  <si>
    <t>Unité</t>
  </si>
  <si>
    <t>Quantité</t>
  </si>
  <si>
    <t>u</t>
  </si>
  <si>
    <t>1.1</t>
  </si>
  <si>
    <t>1.2</t>
  </si>
  <si>
    <t>2.1</t>
  </si>
  <si>
    <t>2.2</t>
  </si>
  <si>
    <t>2.3</t>
  </si>
  <si>
    <t>2.5</t>
  </si>
  <si>
    <t>2.6</t>
  </si>
  <si>
    <t>3.1</t>
  </si>
  <si>
    <t>3.2</t>
  </si>
  <si>
    <t>mois</t>
  </si>
  <si>
    <t>PUTTC</t>
  </si>
  <si>
    <t>PUHT</t>
  </si>
  <si>
    <t>Total TTC</t>
  </si>
  <si>
    <t>Total HT</t>
  </si>
  <si>
    <t>N°</t>
  </si>
  <si>
    <t>DATE D'ETABLISSEMENT DES PRIX</t>
  </si>
  <si>
    <t>RAISON SOCIALE DU SOUMISSIONNAIRE</t>
  </si>
  <si>
    <t>OBJET DU MARCHE</t>
  </si>
  <si>
    <t>TYPE D'ANNEXE</t>
  </si>
  <si>
    <t>DPGF</t>
  </si>
  <si>
    <t>Lot (si allotissement)</t>
  </si>
  <si>
    <t>NUMERO DE LA CONSULTATION</t>
  </si>
  <si>
    <t>FICHE EXPLICATIVE</t>
  </si>
  <si>
    <t xml:space="preserve">Le candidat doit remplir complétement l'annexe financière. S'il manque des informations (montant, intitulé) ou si une modification est apportée, son offre pourra être déclarée irrégulière conformément à l'article L 2152-2 du Code de la commande publique.
En cas de prestations offertes il indique la mention "offert" sur la ou les lignes concernées. </t>
  </si>
  <si>
    <t>A remplir par le candidat</t>
  </si>
  <si>
    <t>25-AL206CUP</t>
  </si>
  <si>
    <t>MATERIEL ET LOGICIEL</t>
  </si>
  <si>
    <t xml:space="preserve">mois </t>
  </si>
  <si>
    <t>FORMATION DES UTILISATEURS</t>
  </si>
  <si>
    <t>COÛTS DE DÉPLOIEMENT DE LA SOLUTION</t>
  </si>
  <si>
    <t>Installation, configuration, paramétrage de la solution et des équipements (conformément aux besoins exprimés dans le CCTP)</t>
  </si>
  <si>
    <t>Coût mensuel de location de 2 tablettes encadrants (incluant les accessoires)</t>
  </si>
  <si>
    <t>Coût de gestion et de lancement du projet</t>
  </si>
  <si>
    <t>Protections écran anti-choc</t>
  </si>
  <si>
    <t>Coques de protection</t>
  </si>
  <si>
    <t>Dispositif anti-vol</t>
  </si>
  <si>
    <t>Batterie de la tablette</t>
  </si>
  <si>
    <t>Location de 2 etiquetteuses</t>
  </si>
  <si>
    <t>Location de 2 Abonnement 4G/5G</t>
  </si>
  <si>
    <t>6 socles (1 par site)</t>
  </si>
  <si>
    <t>2.7</t>
  </si>
  <si>
    <t>2.8</t>
  </si>
  <si>
    <t>Location de 2 tablettes et de leurs accessoires</t>
  </si>
  <si>
    <t>Location de 2 licences</t>
  </si>
  <si>
    <t>Supports de recharge</t>
  </si>
  <si>
    <t>Accessoires de protection et de recharge des tablettes (inclus dans la location de la tablette)</t>
  </si>
  <si>
    <t>Location de 18 tablettes et de leurs accessoires</t>
  </si>
  <si>
    <r>
      <t>Location de 18 sondes à piquer</t>
    </r>
    <r>
      <rPr>
        <sz val="10"/>
        <color indexed="10"/>
        <rFont val="Leelawadee"/>
        <family val="2"/>
      </rPr>
      <t xml:space="preserve"> </t>
    </r>
    <r>
      <rPr>
        <sz val="10"/>
        <rFont val="Leelawadee"/>
        <family val="2"/>
      </rPr>
      <t>connectées</t>
    </r>
  </si>
  <si>
    <t>Location de 18 licences</t>
  </si>
  <si>
    <t xml:space="preserve">Location de 18 Abonnement 4G/5G </t>
  </si>
  <si>
    <t>Formation sur site de 18 encadrants (incluant les frais de déplacement éventuels)</t>
  </si>
  <si>
    <t>bandoulière avec sangle de maintien</t>
  </si>
  <si>
    <t>2.4</t>
  </si>
  <si>
    <t>Coût mensuel de location de 18 tablettes agents (incluant les accessoires)</t>
  </si>
  <si>
    <t>Dématérialisation traçabilité alimentaire</t>
  </si>
  <si>
    <t>Lot 1 Cochin-Necker-Hôtel Dieu</t>
  </si>
  <si>
    <t>SOUS TOTAL COUTS DE DEPLOIEMENT DE LA SOLUTION</t>
  </si>
  <si>
    <t>SOUS TOTAL MATERIEL ET LOGICIEL</t>
  </si>
  <si>
    <t>SOUS TOTAL FORMATIONS DES UTILISATEURS</t>
  </si>
  <si>
    <t>Montant total en Euros HT</t>
  </si>
  <si>
    <t>Montant total en euros TTC</t>
  </si>
  <si>
    <t>TVA</t>
  </si>
  <si>
    <t>Formation sur site de  55 utilisateurs (incluant les frais de déplacement éventuels)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</si>
</sst>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1]"/>
    <numFmt numFmtId="165" formatCode="0.0"/>
    <numFmt numFmtId="166" formatCode="#,##0.00\ &quot;€&quot;"/>
  </numFmts>
  <fonts count="14" x14ac:knownFonts="1">
    <font>
      <sz val="10"/>
      <name val="MS Sans Serif"/>
      <family val="2"/>
    </font>
    <font>
      <sz val="10"/>
      <name val="Arial"/>
      <family val="2"/>
    </font>
    <font>
      <b/>
      <sz val="36"/>
      <name val="Arial"/>
      <family val="2"/>
    </font>
    <font>
      <b/>
      <sz val="28"/>
      <name val="Arial"/>
      <family val="2"/>
    </font>
    <font>
      <sz val="10"/>
      <name val="Leelawadee"/>
      <family val="2"/>
    </font>
    <font>
      <sz val="8.5"/>
      <name val="Leelawadee"/>
      <family val="2"/>
    </font>
    <font>
      <b/>
      <sz val="12"/>
      <name val="Leelawadee"/>
      <family val="2"/>
    </font>
    <font>
      <b/>
      <sz val="10"/>
      <name val="Leelawadee"/>
      <family val="2"/>
    </font>
    <font>
      <b/>
      <sz val="11"/>
      <name val="Leelawadee"/>
      <family val="2"/>
    </font>
    <font>
      <sz val="12"/>
      <name val="Leelawadee"/>
      <family val="2"/>
    </font>
    <font>
      <sz val="8"/>
      <name val="MS Sans Serif"/>
      <family val="2"/>
    </font>
    <font>
      <sz val="10"/>
      <color indexed="10"/>
      <name val="Leelawadee"/>
      <family val="2"/>
    </font>
    <font>
      <sz val="10"/>
      <name val="MS Sans Serif"/>
      <family val="2"/>
    </font>
    <font>
      <b/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5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horizontal="left" vertical="center" indent="1"/>
    </xf>
    <xf numFmtId="0" fontId="12" fillId="0" borderId="0">
      <alignment horizontal="left" vertical="center" indent="1"/>
    </xf>
  </cellStyleXfs>
  <cellXfs count="144">
    <xf numFmtId="0" fontId="0" fillId="0" borderId="0" xfId="0">
      <alignment horizontal="left" vertical="center" indent="1"/>
    </xf>
    <xf numFmtId="0" fontId="4" fillId="0" borderId="0" xfId="0" applyFont="1" applyBorder="1" applyAlignment="1" applyProtection="1">
      <alignment horizontal="left" vertical="center" wrapText="1" indent="1"/>
    </xf>
    <xf numFmtId="1" fontId="4" fillId="0" borderId="0" xfId="0" applyNumberFormat="1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4" fillId="0" borderId="0" xfId="0" applyNumberFormat="1" applyFont="1" applyBorder="1" applyAlignment="1" applyProtection="1">
      <alignment horizontal="center" vertical="center" wrapText="1"/>
    </xf>
    <xf numFmtId="164" fontId="4" fillId="0" borderId="0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left" vertical="center" wrapText="1" indent="1"/>
    </xf>
    <xf numFmtId="0" fontId="7" fillId="0" borderId="0" xfId="0" applyFont="1" applyBorder="1" applyAlignment="1" applyProtection="1">
      <alignment horizontal="center" vertical="center" wrapText="1"/>
    </xf>
    <xf numFmtId="1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 shrinkToFit="1"/>
    </xf>
    <xf numFmtId="0" fontId="6" fillId="3" borderId="2" xfId="0" applyFont="1" applyFill="1" applyBorder="1" applyAlignment="1" applyProtection="1">
      <alignment horizontal="center" vertical="center" wrapText="1"/>
    </xf>
    <xf numFmtId="164" fontId="6" fillId="3" borderId="2" xfId="0" applyNumberFormat="1" applyFont="1" applyFill="1" applyBorder="1" applyAlignment="1" applyProtection="1">
      <alignment horizontal="center" vertical="center" wrapText="1"/>
    </xf>
    <xf numFmtId="164" fontId="6" fillId="3" borderId="3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1" fontId="7" fillId="0" borderId="4" xfId="0" applyNumberFormat="1" applyFont="1" applyBorder="1" applyAlignment="1" applyProtection="1">
      <alignment vertical="top" wrapText="1"/>
    </xf>
    <xf numFmtId="1" fontId="7" fillId="0" borderId="5" xfId="0" applyNumberFormat="1" applyFont="1" applyBorder="1" applyAlignment="1" applyProtection="1">
      <alignment vertical="top" wrapText="1"/>
    </xf>
    <xf numFmtId="1" fontId="7" fillId="0" borderId="6" xfId="0" applyNumberFormat="1" applyFont="1" applyBorder="1" applyAlignment="1" applyProtection="1">
      <alignment vertical="top" wrapText="1"/>
    </xf>
    <xf numFmtId="0" fontId="4" fillId="2" borderId="0" xfId="0" applyFont="1" applyFill="1" applyBorder="1" applyAlignment="1" applyProtection="1">
      <alignment horizontal="left" vertical="center" wrapText="1" indent="1"/>
    </xf>
    <xf numFmtId="0" fontId="4" fillId="0" borderId="0" xfId="0" applyFont="1" applyBorder="1" applyAlignment="1" applyProtection="1">
      <alignment horizontal="left" vertical="center" wrapText="1"/>
    </xf>
    <xf numFmtId="1" fontId="6" fillId="4" borderId="7" xfId="0" applyNumberFormat="1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vertical="center" wrapText="1"/>
    </xf>
    <xf numFmtId="0" fontId="6" fillId="4" borderId="5" xfId="0" applyFont="1" applyFill="1" applyBorder="1" applyAlignment="1" applyProtection="1">
      <alignment vertical="center" wrapText="1"/>
    </xf>
    <xf numFmtId="0" fontId="6" fillId="4" borderId="9" xfId="0" applyFont="1" applyFill="1" applyBorder="1" applyAlignment="1" applyProtection="1">
      <alignment vertical="center" wrapText="1"/>
    </xf>
    <xf numFmtId="0" fontId="4" fillId="0" borderId="0" xfId="0" applyFont="1" applyFill="1" applyBorder="1" applyAlignment="1" applyProtection="1">
      <alignment horizontal="left" vertical="center" wrapText="1"/>
    </xf>
    <xf numFmtId="1" fontId="4" fillId="0" borderId="10" xfId="0" applyNumberFormat="1" applyFont="1" applyFill="1" applyBorder="1" applyAlignment="1" applyProtection="1">
      <alignment horizontal="center" vertical="top" wrapText="1"/>
    </xf>
    <xf numFmtId="165" fontId="4" fillId="0" borderId="11" xfId="0" quotePrefix="1" applyNumberFormat="1" applyFont="1" applyFill="1" applyBorder="1" applyAlignment="1" applyProtection="1">
      <alignment horizontal="center" vertical="center" wrapText="1"/>
    </xf>
    <xf numFmtId="1" fontId="4" fillId="0" borderId="11" xfId="0" applyNumberFormat="1" applyFont="1" applyBorder="1" applyAlignment="1" applyProtection="1">
      <alignment horizontal="center" vertical="top" wrapText="1"/>
    </xf>
    <xf numFmtId="0" fontId="8" fillId="5" borderId="12" xfId="0" applyFont="1" applyFill="1" applyBorder="1" applyAlignment="1" applyProtection="1">
      <alignment vertical="center" wrapText="1"/>
    </xf>
    <xf numFmtId="0" fontId="8" fillId="5" borderId="13" xfId="0" applyFont="1" applyFill="1" applyBorder="1" applyAlignment="1" applyProtection="1">
      <alignment vertical="center" wrapText="1"/>
    </xf>
    <xf numFmtId="0" fontId="8" fillId="5" borderId="14" xfId="0" applyFont="1" applyFill="1" applyBorder="1" applyAlignment="1" applyProtection="1">
      <alignment vertical="center" wrapText="1"/>
    </xf>
    <xf numFmtId="164" fontId="8" fillId="0" borderId="7" xfId="0" applyNumberFormat="1" applyFont="1" applyBorder="1" applyAlignment="1" applyProtection="1">
      <alignment horizontal="center" vertical="center" wrapText="1"/>
    </xf>
    <xf numFmtId="1" fontId="4" fillId="0" borderId="15" xfId="0" applyNumberFormat="1" applyFont="1" applyFill="1" applyBorder="1" applyAlignment="1" applyProtection="1">
      <alignment vertical="top" wrapText="1"/>
    </xf>
    <xf numFmtId="1" fontId="4" fillId="0" borderId="16" xfId="0" applyNumberFormat="1" applyFont="1" applyFill="1" applyBorder="1" applyAlignment="1" applyProtection="1">
      <alignment vertical="top" wrapText="1"/>
    </xf>
    <xf numFmtId="1" fontId="4" fillId="0" borderId="17" xfId="0" applyNumberFormat="1" applyFont="1" applyFill="1" applyBorder="1" applyAlignment="1" applyProtection="1">
      <alignment vertical="top" wrapText="1"/>
    </xf>
    <xf numFmtId="1" fontId="6" fillId="6" borderId="18" xfId="0" applyNumberFormat="1" applyFont="1" applyFill="1" applyBorder="1" applyAlignment="1" applyProtection="1">
      <alignment vertical="top" wrapText="1"/>
    </xf>
    <xf numFmtId="1" fontId="6" fillId="6" borderId="19" xfId="0" applyNumberFormat="1" applyFont="1" applyFill="1" applyBorder="1" applyAlignment="1" applyProtection="1">
      <alignment vertical="top" wrapText="1"/>
    </xf>
    <xf numFmtId="1" fontId="6" fillId="6" borderId="20" xfId="0" applyNumberFormat="1" applyFont="1" applyFill="1" applyBorder="1" applyAlignment="1" applyProtection="1">
      <alignment vertical="top" wrapText="1"/>
    </xf>
    <xf numFmtId="0" fontId="4" fillId="0" borderId="21" xfId="0" applyFont="1" applyFill="1" applyBorder="1" applyAlignment="1" applyProtection="1">
      <alignment vertical="center" wrapText="1"/>
    </xf>
    <xf numFmtId="0" fontId="4" fillId="0" borderId="21" xfId="0" applyFont="1" applyFill="1" applyBorder="1" applyAlignment="1">
      <alignment vertical="center" wrapText="1"/>
    </xf>
    <xf numFmtId="165" fontId="4" fillId="0" borderId="22" xfId="0" applyNumberFormat="1" applyFont="1" applyFill="1" applyBorder="1" applyAlignment="1" applyProtection="1">
      <alignment vertical="top" wrapText="1"/>
    </xf>
    <xf numFmtId="165" fontId="4" fillId="0" borderId="0" xfId="0" applyNumberFormat="1" applyFont="1" applyFill="1" applyBorder="1" applyAlignment="1" applyProtection="1">
      <alignment vertical="top" wrapText="1"/>
    </xf>
    <xf numFmtId="165" fontId="4" fillId="0" borderId="23" xfId="0" applyNumberFormat="1" applyFont="1" applyFill="1" applyBorder="1" applyAlignment="1" applyProtection="1">
      <alignment vertical="top" wrapText="1"/>
    </xf>
    <xf numFmtId="1" fontId="4" fillId="0" borderId="24" xfId="0" applyNumberFormat="1" applyFont="1" applyBorder="1" applyAlignment="1" applyProtection="1">
      <alignment horizontal="center" vertical="top" wrapText="1"/>
    </xf>
    <xf numFmtId="1" fontId="6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left" vertical="center" wrapText="1" shrinkToFit="1"/>
      <protection locked="0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1" fontId="6" fillId="7" borderId="7" xfId="0" applyNumberFormat="1" applyFont="1" applyFill="1" applyBorder="1" applyAlignment="1" applyProtection="1">
      <alignment horizontal="left" vertical="center" wrapText="1"/>
    </xf>
    <xf numFmtId="0" fontId="6" fillId="7" borderId="7" xfId="0" applyFont="1" applyFill="1" applyBorder="1" applyAlignment="1" applyProtection="1">
      <alignment vertical="center" wrapText="1"/>
    </xf>
    <xf numFmtId="1" fontId="6" fillId="6" borderId="0" xfId="0" applyNumberFormat="1" applyFont="1" applyFill="1" applyBorder="1" applyAlignment="1" applyProtection="1">
      <alignment horizontal="center" vertical="top" wrapText="1"/>
    </xf>
    <xf numFmtId="0" fontId="6" fillId="6" borderId="0" xfId="0" applyFont="1" applyFill="1" applyBorder="1" applyAlignment="1" applyProtection="1">
      <alignment vertical="center" wrapText="1"/>
    </xf>
    <xf numFmtId="0" fontId="5" fillId="6" borderId="0" xfId="0" applyFont="1" applyFill="1" applyBorder="1" applyAlignment="1" applyProtection="1">
      <alignment horizontal="center" vertical="center" wrapText="1"/>
    </xf>
    <xf numFmtId="0" fontId="4" fillId="6" borderId="0" xfId="0" applyNumberFormat="1" applyFont="1" applyFill="1" applyBorder="1" applyAlignment="1" applyProtection="1">
      <alignment horizontal="center" vertical="center" wrapText="1"/>
    </xf>
    <xf numFmtId="164" fontId="4" fillId="6" borderId="0" xfId="0" applyNumberFormat="1" applyFont="1" applyFill="1" applyBorder="1" applyAlignment="1" applyProtection="1">
      <alignment horizontal="center" vertical="center" wrapText="1"/>
    </xf>
    <xf numFmtId="0" fontId="4" fillId="6" borderId="0" xfId="0" applyFont="1" applyFill="1" applyBorder="1" applyAlignment="1" applyProtection="1">
      <alignment horizontal="center" vertical="center" wrapText="1"/>
    </xf>
    <xf numFmtId="165" fontId="4" fillId="0" borderId="31" xfId="0" quotePrefix="1" applyNumberFormat="1" applyFont="1" applyFill="1" applyBorder="1" applyAlignment="1" applyProtection="1">
      <alignment horizontal="center" vertical="center" wrapText="1"/>
    </xf>
    <xf numFmtId="1" fontId="4" fillId="0" borderId="0" xfId="0" applyNumberFormat="1" applyFont="1" applyFill="1" applyBorder="1" applyAlignment="1" applyProtection="1">
      <alignment vertical="top" wrapText="1"/>
    </xf>
    <xf numFmtId="0" fontId="6" fillId="4" borderId="9" xfId="0" applyFont="1" applyFill="1" applyBorder="1" applyAlignment="1" applyProtection="1">
      <alignment horizontal="center" vertical="center" wrapText="1"/>
    </xf>
    <xf numFmtId="165" fontId="4" fillId="0" borderId="21" xfId="0" quotePrefix="1" applyNumberFormat="1" applyFont="1" applyFill="1" applyBorder="1" applyAlignment="1" applyProtection="1">
      <alignment horizontal="center" vertical="center" wrapText="1"/>
    </xf>
    <xf numFmtId="165" fontId="4" fillId="0" borderId="12" xfId="0" quotePrefix="1" applyNumberFormat="1" applyFont="1" applyFill="1" applyBorder="1" applyAlignment="1" applyProtection="1">
      <alignment horizontal="center" vertical="center" wrapText="1"/>
    </xf>
    <xf numFmtId="165" fontId="4" fillId="0" borderId="33" xfId="0" quotePrefix="1" applyNumberFormat="1" applyFont="1" applyFill="1" applyBorder="1" applyAlignment="1" applyProtection="1">
      <alignment horizontal="center" vertical="center" wrapText="1"/>
    </xf>
    <xf numFmtId="0" fontId="4" fillId="0" borderId="26" xfId="0" applyFont="1" applyFill="1" applyBorder="1" applyAlignment="1" applyProtection="1">
      <alignment vertical="center" wrapText="1"/>
    </xf>
    <xf numFmtId="0" fontId="1" fillId="0" borderId="32" xfId="0" applyFont="1" applyBorder="1" applyAlignment="1">
      <alignment horizontal="center" vertical="center" wrapText="1"/>
    </xf>
    <xf numFmtId="1" fontId="4" fillId="0" borderId="34" xfId="0" applyNumberFormat="1" applyFont="1" applyFill="1" applyBorder="1" applyAlignment="1" applyProtection="1">
      <alignment vertical="top" wrapText="1"/>
    </xf>
    <xf numFmtId="1" fontId="4" fillId="0" borderId="27" xfId="0" applyNumberFormat="1" applyFont="1" applyFill="1" applyBorder="1" applyAlignment="1" applyProtection="1">
      <alignment vertical="top" wrapText="1"/>
    </xf>
    <xf numFmtId="1" fontId="4" fillId="0" borderId="21" xfId="0" applyNumberFormat="1" applyFont="1" applyFill="1" applyBorder="1" applyAlignment="1" applyProtection="1">
      <alignment vertical="top" wrapText="1"/>
    </xf>
    <xf numFmtId="0" fontId="4" fillId="0" borderId="21" xfId="0" applyFont="1" applyBorder="1" applyAlignment="1">
      <alignment vertical="center" wrapText="1"/>
    </xf>
    <xf numFmtId="0" fontId="4" fillId="0" borderId="24" xfId="0" applyFont="1" applyFill="1" applyBorder="1" applyAlignment="1" applyProtection="1">
      <alignment vertical="center" wrapText="1"/>
    </xf>
    <xf numFmtId="166" fontId="8" fillId="0" borderId="7" xfId="0" applyNumberFormat="1" applyFont="1" applyBorder="1" applyAlignment="1" applyProtection="1">
      <alignment horizontal="center" vertical="center" wrapText="1"/>
    </xf>
    <xf numFmtId="166" fontId="4" fillId="0" borderId="31" xfId="0" applyNumberFormat="1" applyFont="1" applyFill="1" applyBorder="1" applyAlignment="1" applyProtection="1">
      <alignment horizontal="center" vertical="center" wrapText="1"/>
    </xf>
    <xf numFmtId="0" fontId="4" fillId="8" borderId="21" xfId="0" applyFont="1" applyFill="1" applyBorder="1" applyAlignment="1" applyProtection="1">
      <alignment horizontal="center" vertical="center" wrapText="1"/>
    </xf>
    <xf numFmtId="0" fontId="4" fillId="8" borderId="21" xfId="0" applyNumberFormat="1" applyFont="1" applyFill="1" applyBorder="1" applyAlignment="1" applyProtection="1">
      <alignment horizontal="center" vertical="center" wrapText="1"/>
    </xf>
    <xf numFmtId="164" fontId="4" fillId="8" borderId="21" xfId="0" applyNumberFormat="1" applyFont="1" applyFill="1" applyBorder="1" applyAlignment="1" applyProtection="1">
      <alignment horizontal="center" vertical="center" wrapText="1"/>
    </xf>
    <xf numFmtId="2" fontId="4" fillId="8" borderId="21" xfId="0" applyNumberFormat="1" applyFont="1" applyFill="1" applyBorder="1" applyAlignment="1" applyProtection="1">
      <alignment horizontal="center" vertical="center" wrapText="1"/>
    </xf>
    <xf numFmtId="0" fontId="4" fillId="9" borderId="0" xfId="0" applyFont="1" applyFill="1" applyBorder="1" applyAlignment="1" applyProtection="1">
      <alignment horizontal="left" vertical="center" wrapText="1" indent="1"/>
    </xf>
    <xf numFmtId="0" fontId="4" fillId="9" borderId="0" xfId="0" applyFont="1" applyFill="1" applyBorder="1" applyAlignment="1" applyProtection="1">
      <alignment horizontal="left" vertical="center" wrapText="1"/>
    </xf>
    <xf numFmtId="0" fontId="4" fillId="9" borderId="21" xfId="0" applyFont="1" applyFill="1" applyBorder="1" applyAlignment="1" applyProtection="1">
      <alignment horizontal="center" vertical="center" wrapText="1"/>
    </xf>
    <xf numFmtId="166" fontId="4" fillId="9" borderId="21" xfId="0" applyNumberFormat="1" applyFont="1" applyFill="1" applyBorder="1" applyAlignment="1" applyProtection="1">
      <alignment horizontal="center" vertical="center" wrapText="1"/>
    </xf>
    <xf numFmtId="0" fontId="4" fillId="9" borderId="24" xfId="0" applyFont="1" applyFill="1" applyBorder="1" applyAlignment="1" applyProtection="1">
      <alignment horizontal="center" vertical="center" wrapText="1"/>
    </xf>
    <xf numFmtId="166" fontId="4" fillId="9" borderId="24" xfId="0" applyNumberFormat="1" applyFont="1" applyFill="1" applyBorder="1" applyAlignment="1" applyProtection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9" borderId="21" xfId="0" applyFont="1" applyFill="1" applyBorder="1" applyAlignment="1">
      <alignment horizontal="center" vertical="center" wrapText="1"/>
    </xf>
    <xf numFmtId="0" fontId="4" fillId="9" borderId="24" xfId="0" applyFont="1" applyFill="1" applyBorder="1" applyAlignment="1">
      <alignment horizontal="center" vertical="center" wrapText="1"/>
    </xf>
    <xf numFmtId="1" fontId="1" fillId="0" borderId="0" xfId="1" applyNumberFormat="1" applyFont="1" applyAlignment="1">
      <alignment horizontal="center" vertical="top" wrapText="1"/>
    </xf>
    <xf numFmtId="0" fontId="1" fillId="0" borderId="0" xfId="1" applyFont="1" applyAlignment="1">
      <alignment vertical="center" wrapText="1"/>
    </xf>
    <xf numFmtId="0" fontId="1" fillId="0" borderId="0" xfId="1" applyFont="1" applyAlignment="1">
      <alignment horizontal="left" vertical="center" wrapText="1" indent="1"/>
    </xf>
    <xf numFmtId="1" fontId="4" fillId="0" borderId="26" xfId="0" applyNumberFormat="1" applyFont="1" applyFill="1" applyBorder="1" applyAlignment="1" applyProtection="1">
      <alignment horizontal="center" vertical="center" wrapText="1"/>
    </xf>
    <xf numFmtId="1" fontId="4" fillId="0" borderId="28" xfId="0" applyNumberFormat="1" applyFont="1" applyFill="1" applyBorder="1" applyAlignment="1" applyProtection="1">
      <alignment vertical="top" wrapText="1"/>
    </xf>
    <xf numFmtId="1" fontId="4" fillId="0" borderId="29" xfId="0" applyNumberFormat="1" applyFont="1" applyFill="1" applyBorder="1" applyAlignment="1" applyProtection="1">
      <alignment vertical="top" wrapText="1"/>
    </xf>
    <xf numFmtId="1" fontId="4" fillId="0" borderId="25" xfId="0" applyNumberFormat="1" applyFont="1" applyFill="1" applyBorder="1" applyAlignment="1" applyProtection="1">
      <alignment vertical="top" wrapText="1"/>
    </xf>
    <xf numFmtId="166" fontId="4" fillId="9" borderId="32" xfId="0" applyNumberFormat="1" applyFont="1" applyFill="1" applyBorder="1" applyAlignment="1" applyProtection="1">
      <alignment horizontal="center" vertical="center" wrapText="1"/>
    </xf>
    <xf numFmtId="166" fontId="4" fillId="0" borderId="32" xfId="0" applyNumberFormat="1" applyFont="1" applyFill="1" applyBorder="1" applyAlignment="1" applyProtection="1">
      <alignment horizontal="center" vertical="center" wrapText="1"/>
    </xf>
    <xf numFmtId="166" fontId="4" fillId="0" borderId="21" xfId="0" applyNumberFormat="1" applyFont="1" applyFill="1" applyBorder="1" applyAlignment="1" applyProtection="1">
      <alignment horizontal="center" vertical="center" wrapText="1"/>
    </xf>
    <xf numFmtId="1" fontId="4" fillId="0" borderId="24" xfId="0" applyNumberFormat="1" applyFont="1" applyFill="1" applyBorder="1" applyAlignment="1" applyProtection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166" fontId="4" fillId="0" borderId="49" xfId="0" applyNumberFormat="1" applyFont="1" applyFill="1" applyBorder="1" applyAlignment="1" applyProtection="1">
      <alignment horizontal="center" vertical="center" wrapText="1"/>
    </xf>
    <xf numFmtId="166" fontId="4" fillId="0" borderId="43" xfId="0" applyNumberFormat="1" applyFont="1" applyFill="1" applyBorder="1" applyAlignment="1" applyProtection="1">
      <alignment horizontal="center" vertical="center" wrapText="1"/>
    </xf>
    <xf numFmtId="166" fontId="4" fillId="0" borderId="24" xfId="0" applyNumberFormat="1" applyFont="1" applyFill="1" applyBorder="1" applyAlignment="1" applyProtection="1">
      <alignment horizontal="center" vertical="center" wrapText="1"/>
    </xf>
    <xf numFmtId="1" fontId="4" fillId="0" borderId="10" xfId="0" applyNumberFormat="1" applyFont="1" applyBorder="1" applyAlignment="1" applyProtection="1">
      <alignment horizontal="center" vertical="top" wrapText="1"/>
    </xf>
    <xf numFmtId="0" fontId="8" fillId="5" borderId="50" xfId="0" applyFont="1" applyFill="1" applyBorder="1" applyAlignment="1" applyProtection="1">
      <alignment vertical="center" wrapText="1"/>
    </xf>
    <xf numFmtId="0" fontId="8" fillId="5" borderId="51" xfId="0" applyFont="1" applyFill="1" applyBorder="1" applyAlignment="1" applyProtection="1">
      <alignment vertical="center" wrapText="1"/>
    </xf>
    <xf numFmtId="0" fontId="8" fillId="5" borderId="52" xfId="0" applyFont="1" applyFill="1" applyBorder="1" applyAlignment="1" applyProtection="1">
      <alignment vertical="center" wrapText="1"/>
    </xf>
    <xf numFmtId="1" fontId="4" fillId="0" borderId="33" xfId="0" applyNumberFormat="1" applyFont="1" applyFill="1" applyBorder="1" applyAlignment="1" applyProtection="1">
      <alignment vertical="center" wrapText="1"/>
    </xf>
    <xf numFmtId="1" fontId="4" fillId="0" borderId="35" xfId="0" applyNumberFormat="1" applyFont="1" applyFill="1" applyBorder="1" applyAlignment="1" applyProtection="1">
      <alignment vertical="center" wrapText="1"/>
    </xf>
    <xf numFmtId="1" fontId="4" fillId="0" borderId="30" xfId="0" applyNumberFormat="1" applyFont="1" applyFill="1" applyBorder="1" applyAlignment="1" applyProtection="1">
      <alignment vertical="top" wrapText="1"/>
    </xf>
    <xf numFmtId="1" fontId="4" fillId="0" borderId="44" xfId="0" applyNumberFormat="1" applyFont="1" applyFill="1" applyBorder="1" applyAlignment="1" applyProtection="1">
      <alignment vertical="center" wrapText="1"/>
    </xf>
    <xf numFmtId="1" fontId="4" fillId="0" borderId="53" xfId="0" applyNumberFormat="1" applyFont="1" applyFill="1" applyBorder="1" applyAlignment="1" applyProtection="1">
      <alignment vertical="center" wrapText="1"/>
    </xf>
    <xf numFmtId="1" fontId="4" fillId="0" borderId="33" xfId="0" applyNumberFormat="1" applyFont="1" applyFill="1" applyBorder="1" applyAlignment="1" applyProtection="1">
      <alignment vertical="top" wrapText="1"/>
    </xf>
    <xf numFmtId="1" fontId="4" fillId="0" borderId="35" xfId="0" applyNumberFormat="1" applyFont="1" applyFill="1" applyBorder="1" applyAlignment="1" applyProtection="1">
      <alignment vertical="top" wrapText="1"/>
    </xf>
    <xf numFmtId="1" fontId="4" fillId="0" borderId="54" xfId="0" applyNumberFormat="1" applyFont="1" applyFill="1" applyBorder="1" applyAlignment="1" applyProtection="1">
      <alignment vertical="top" wrapText="1"/>
    </xf>
    <xf numFmtId="1" fontId="4" fillId="0" borderId="55" xfId="0" applyNumberFormat="1" applyFont="1" applyFill="1" applyBorder="1" applyAlignment="1" applyProtection="1">
      <alignment vertical="top" wrapText="1"/>
    </xf>
    <xf numFmtId="164" fontId="8" fillId="0" borderId="1" xfId="0" applyNumberFormat="1" applyFont="1" applyBorder="1" applyAlignment="1" applyProtection="1">
      <alignment horizontal="center" vertical="center" wrapText="1"/>
    </xf>
    <xf numFmtId="164" fontId="8" fillId="0" borderId="3" xfId="0" applyNumberFormat="1" applyFont="1" applyBorder="1" applyAlignment="1" applyProtection="1">
      <alignment horizontal="center" vertical="center" wrapText="1"/>
    </xf>
    <xf numFmtId="0" fontId="2" fillId="3" borderId="8" xfId="1" applyFont="1" applyFill="1" applyBorder="1" applyAlignment="1">
      <alignment horizontal="center" vertical="center" wrapText="1" shrinkToFit="1"/>
    </xf>
    <xf numFmtId="0" fontId="2" fillId="3" borderId="9" xfId="1" applyFont="1" applyFill="1" applyBorder="1" applyAlignment="1">
      <alignment horizontal="center" vertical="center" wrapText="1" shrinkToFit="1"/>
    </xf>
    <xf numFmtId="1" fontId="3" fillId="6" borderId="8" xfId="1" applyNumberFormat="1" applyFont="1" applyFill="1" applyBorder="1" applyAlignment="1">
      <alignment horizontal="center" vertical="justify" wrapText="1"/>
    </xf>
    <xf numFmtId="1" fontId="3" fillId="6" borderId="9" xfId="1" applyNumberFormat="1" applyFont="1" applyFill="1" applyBorder="1" applyAlignment="1">
      <alignment horizontal="center" vertical="justify" wrapText="1"/>
    </xf>
    <xf numFmtId="0" fontId="13" fillId="10" borderId="21" xfId="0" applyFont="1" applyFill="1" applyBorder="1" applyAlignment="1">
      <alignment horizontal="center" vertical="center" wrapText="1"/>
    </xf>
    <xf numFmtId="0" fontId="13" fillId="10" borderId="33" xfId="0" applyFont="1" applyFill="1" applyBorder="1" applyAlignment="1">
      <alignment horizontal="center" vertical="center" wrapText="1"/>
    </xf>
    <xf numFmtId="0" fontId="13" fillId="10" borderId="35" xfId="0" applyFont="1" applyFill="1" applyBorder="1" applyAlignment="1">
      <alignment horizontal="center" vertical="center" wrapText="1"/>
    </xf>
    <xf numFmtId="0" fontId="13" fillId="10" borderId="36" xfId="0" applyFont="1" applyFill="1" applyBorder="1" applyAlignment="1">
      <alignment horizontal="center" vertical="center" wrapText="1"/>
    </xf>
    <xf numFmtId="0" fontId="7" fillId="10" borderId="37" xfId="0" applyFont="1" applyFill="1" applyBorder="1" applyAlignment="1" applyProtection="1">
      <alignment horizontal="center" vertical="center" wrapText="1"/>
    </xf>
    <xf numFmtId="0" fontId="7" fillId="10" borderId="38" xfId="0" applyFont="1" applyFill="1" applyBorder="1" applyAlignment="1" applyProtection="1">
      <alignment horizontal="center" vertical="center" wrapText="1"/>
    </xf>
    <xf numFmtId="0" fontId="7" fillId="10" borderId="39" xfId="0" applyFont="1" applyFill="1" applyBorder="1" applyAlignment="1" applyProtection="1">
      <alignment horizontal="center" vertical="center" wrapText="1"/>
    </xf>
    <xf numFmtId="164" fontId="9" fillId="7" borderId="40" xfId="0" applyNumberFormat="1" applyFont="1" applyFill="1" applyBorder="1" applyAlignment="1" applyProtection="1">
      <alignment horizontal="center" vertical="center" wrapText="1"/>
    </xf>
    <xf numFmtId="0" fontId="9" fillId="7" borderId="41" xfId="0" applyFont="1" applyFill="1" applyBorder="1" applyAlignment="1" applyProtection="1">
      <alignment horizontal="center" vertical="center" wrapText="1"/>
    </xf>
    <xf numFmtId="0" fontId="9" fillId="7" borderId="42" xfId="0" applyFont="1" applyFill="1" applyBorder="1" applyAlignment="1" applyProtection="1">
      <alignment horizontal="center" vertical="center" wrapText="1"/>
    </xf>
    <xf numFmtId="0" fontId="8" fillId="5" borderId="43" xfId="0" applyFont="1" applyFill="1" applyBorder="1" applyAlignment="1" applyProtection="1">
      <alignment horizontal="left" vertical="center" wrapText="1"/>
    </xf>
    <xf numFmtId="0" fontId="8" fillId="5" borderId="44" xfId="0" applyFont="1" applyFill="1" applyBorder="1" applyAlignment="1" applyProtection="1">
      <alignment horizontal="left" vertical="center" wrapText="1"/>
    </xf>
    <xf numFmtId="164" fontId="9" fillId="7" borderId="45" xfId="0" applyNumberFormat="1" applyFont="1" applyFill="1" applyBorder="1" applyAlignment="1" applyProtection="1">
      <alignment horizontal="center" vertical="center" wrapText="1"/>
    </xf>
    <xf numFmtId="0" fontId="9" fillId="7" borderId="46" xfId="0" applyFont="1" applyFill="1" applyBorder="1" applyAlignment="1" applyProtection="1">
      <alignment horizontal="center" vertical="center" wrapText="1"/>
    </xf>
    <xf numFmtId="0" fontId="9" fillId="7" borderId="47" xfId="0" applyFont="1" applyFill="1" applyBorder="1" applyAlignment="1" applyProtection="1">
      <alignment horizontal="center" vertical="center" wrapText="1"/>
    </xf>
    <xf numFmtId="164" fontId="9" fillId="7" borderId="8" xfId="0" applyNumberFormat="1" applyFont="1" applyFill="1" applyBorder="1" applyAlignment="1" applyProtection="1">
      <alignment horizontal="center" vertical="center" wrapText="1"/>
    </xf>
    <xf numFmtId="0" fontId="9" fillId="7" borderId="5" xfId="0" applyFont="1" applyFill="1" applyBorder="1" applyAlignment="1" applyProtection="1">
      <alignment horizontal="center" vertical="center" wrapText="1"/>
    </xf>
    <xf numFmtId="0" fontId="9" fillId="7" borderId="9" xfId="0" applyFont="1" applyFill="1" applyBorder="1" applyAlignment="1" applyProtection="1">
      <alignment horizontal="center" vertical="center" wrapText="1"/>
    </xf>
    <xf numFmtId="0" fontId="6" fillId="3" borderId="48" xfId="0" applyFont="1" applyFill="1" applyBorder="1" applyAlignment="1">
      <alignment horizontal="center" vertical="center" wrapText="1" shrinkToFit="1"/>
    </xf>
    <xf numFmtId="0" fontId="6" fillId="3" borderId="9" xfId="0" applyFont="1" applyFill="1" applyBorder="1" applyAlignment="1">
      <alignment horizontal="center" vertical="center" wrapText="1" shrinkToFit="1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 shrinkToFit="1"/>
    </xf>
  </cellXfs>
  <cellStyles count="2">
    <cellStyle name="Normal" xfId="0" builtinId="0"/>
    <cellStyle name="Normal 2" xfId="1" xr:uid="{3C2DBF76-6895-409F-A083-B2DFA242494A}"/>
  </cellStyles>
  <dxfs count="10">
    <dxf>
      <font>
        <b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47625</xdr:colOff>
      <xdr:row>0</xdr:row>
      <xdr:rowOff>95250</xdr:rowOff>
    </xdr:from>
    <xdr:ext cx="1333500" cy="434975"/>
    <xdr:pic>
      <xdr:nvPicPr>
        <xdr:cNvPr id="2" name="Image 4">
          <a:extLst>
            <a:ext uri="{FF2B5EF4-FFF2-40B4-BE49-F238E27FC236}">
              <a16:creationId xmlns:a16="http://schemas.microsoft.com/office/drawing/2014/main" id="{BA6FD831-D3F4-48FD-8000-7B6379D75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95250"/>
          <a:ext cx="1333500" cy="43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7353300</xdr:colOff>
      <xdr:row>0</xdr:row>
      <xdr:rowOff>47625</xdr:rowOff>
    </xdr:from>
    <xdr:ext cx="2409825" cy="520700"/>
    <xdr:pic>
      <xdr:nvPicPr>
        <xdr:cNvPr id="3" name="Image 5">
          <a:extLst>
            <a:ext uri="{FF2B5EF4-FFF2-40B4-BE49-F238E27FC236}">
              <a16:creationId xmlns:a16="http://schemas.microsoft.com/office/drawing/2014/main" id="{5C6B48F8-88ED-48E1-AF80-373A7FA6B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2050" y="47625"/>
          <a:ext cx="2409825" cy="52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742950</xdr:colOff>
      <xdr:row>0</xdr:row>
      <xdr:rowOff>95250</xdr:rowOff>
    </xdr:from>
    <xdr:to>
      <xdr:col>2</xdr:col>
      <xdr:colOff>676275</xdr:colOff>
      <xdr:row>1</xdr:row>
      <xdr:rowOff>371475</xdr:rowOff>
    </xdr:to>
    <xdr:pic>
      <xdr:nvPicPr>
        <xdr:cNvPr id="2236" name="Image 4">
          <a:extLst>
            <a:ext uri="{FF2B5EF4-FFF2-40B4-BE49-F238E27FC236}">
              <a16:creationId xmlns:a16="http://schemas.microsoft.com/office/drawing/2014/main" id="{5988724A-6E1F-4A1B-AAD7-1920CB67BA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" y="95250"/>
          <a:ext cx="13620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533400</xdr:colOff>
      <xdr:row>0</xdr:row>
      <xdr:rowOff>47625</xdr:rowOff>
    </xdr:from>
    <xdr:to>
      <xdr:col>8</xdr:col>
      <xdr:colOff>1095375</xdr:colOff>
      <xdr:row>1</xdr:row>
      <xdr:rowOff>419100</xdr:rowOff>
    </xdr:to>
    <xdr:pic>
      <xdr:nvPicPr>
        <xdr:cNvPr id="2237" name="Image 5">
          <a:extLst>
            <a:ext uri="{FF2B5EF4-FFF2-40B4-BE49-F238E27FC236}">
              <a16:creationId xmlns:a16="http://schemas.microsoft.com/office/drawing/2014/main" id="{90D0CD39-2A81-4FD8-BFCD-466F201C2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24950" y="47625"/>
          <a:ext cx="24384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3BEDB-63E4-4929-B63F-7D1293B0B3B9}">
  <dimension ref="B2:C4"/>
  <sheetViews>
    <sheetView showGridLines="0" zoomScale="60" zoomScaleNormal="60" zoomScaleSheetLayoutView="85" workbookViewId="0">
      <selection activeCell="F12" sqref="F12"/>
    </sheetView>
  </sheetViews>
  <sheetFormatPr baseColWidth="10" defaultRowHeight="12.75" x14ac:dyDescent="0.2"/>
  <cols>
    <col min="1" max="1" width="11.42578125" style="87"/>
    <col min="2" max="2" width="10" style="85" customWidth="1"/>
    <col min="3" max="3" width="146.85546875" style="86" customWidth="1"/>
    <col min="4" max="4" width="14.42578125" style="87" customWidth="1"/>
    <col min="5" max="5" width="11.42578125" style="87" customWidth="1"/>
    <col min="6" max="6" width="34.85546875" style="87" customWidth="1"/>
    <col min="7" max="16384" width="11.42578125" style="87"/>
  </cols>
  <sheetData>
    <row r="2" spans="2:3" ht="37.5" customHeight="1" thickBot="1" x14ac:dyDescent="0.25"/>
    <row r="3" spans="2:3" ht="99" customHeight="1" thickBot="1" x14ac:dyDescent="0.25">
      <c r="B3" s="116" t="s">
        <v>26</v>
      </c>
      <c r="C3" s="117"/>
    </row>
    <row r="4" spans="2:3" ht="396.6" customHeight="1" thickBot="1" x14ac:dyDescent="0.25">
      <c r="B4" s="118" t="s">
        <v>27</v>
      </c>
      <c r="C4" s="119"/>
    </row>
  </sheetData>
  <mergeCells count="2">
    <mergeCell ref="B3:C3"/>
    <mergeCell ref="B4:C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9" scale="70" fitToHeight="0" orientation="landscape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L53"/>
  <sheetViews>
    <sheetView showGridLines="0" tabSelected="1" topLeftCell="A13" zoomScale="78" zoomScaleNormal="102" zoomScaleSheetLayoutView="85" workbookViewId="0">
      <selection activeCell="C45" sqref="C45"/>
    </sheetView>
  </sheetViews>
  <sheetFormatPr baseColWidth="10" defaultRowHeight="12.75" x14ac:dyDescent="0.2"/>
  <cols>
    <col min="1" max="1" width="11.42578125" style="1"/>
    <col min="2" max="2" width="10" style="2" customWidth="1"/>
    <col min="3" max="3" width="73.140625" style="3" customWidth="1"/>
    <col min="4" max="4" width="8.5703125" style="4" customWidth="1"/>
    <col min="5" max="6" width="12.85546875" style="5" customWidth="1"/>
    <col min="7" max="7" width="12.85546875" style="6" customWidth="1"/>
    <col min="8" max="8" width="15.28515625" style="6" customWidth="1"/>
    <col min="9" max="9" width="17.140625" style="1" customWidth="1"/>
    <col min="10" max="10" width="34.85546875" style="7" customWidth="1"/>
    <col min="11" max="11" width="58.7109375" style="7" customWidth="1"/>
    <col min="12" max="64" width="11.42578125" style="7"/>
    <col min="65" max="16384" width="11.42578125" style="1"/>
  </cols>
  <sheetData>
    <row r="2" spans="1:64" ht="37.5" customHeight="1" thickBot="1" x14ac:dyDescent="0.25"/>
    <row r="3" spans="1:64" ht="30.75" customHeight="1" thickBot="1" x14ac:dyDescent="0.25">
      <c r="B3" s="138" t="s">
        <v>25</v>
      </c>
      <c r="C3" s="143"/>
      <c r="D3" s="140" t="s">
        <v>29</v>
      </c>
      <c r="E3" s="141"/>
      <c r="F3" s="141"/>
      <c r="G3" s="141"/>
      <c r="H3" s="141"/>
      <c r="I3" s="142"/>
    </row>
    <row r="4" spans="1:64" ht="30.75" customHeight="1" thickBot="1" x14ac:dyDescent="0.25">
      <c r="B4" s="138" t="s">
        <v>21</v>
      </c>
      <c r="C4" s="139"/>
      <c r="D4" s="140" t="s">
        <v>58</v>
      </c>
      <c r="E4" s="141"/>
      <c r="F4" s="141"/>
      <c r="G4" s="141"/>
      <c r="H4" s="141"/>
      <c r="I4" s="142"/>
    </row>
    <row r="5" spans="1:64" ht="30.75" customHeight="1" thickBot="1" x14ac:dyDescent="0.25">
      <c r="B5" s="138" t="s">
        <v>24</v>
      </c>
      <c r="C5" s="139"/>
      <c r="D5" s="140" t="s">
        <v>59</v>
      </c>
      <c r="E5" s="141"/>
      <c r="F5" s="141"/>
      <c r="G5" s="141"/>
      <c r="H5" s="141"/>
      <c r="I5" s="142"/>
    </row>
    <row r="6" spans="1:64" ht="30.75" customHeight="1" thickBot="1" x14ac:dyDescent="0.25">
      <c r="B6" s="138" t="s">
        <v>22</v>
      </c>
      <c r="C6" s="139"/>
      <c r="D6" s="140" t="s">
        <v>23</v>
      </c>
      <c r="E6" s="141"/>
      <c r="F6" s="141"/>
      <c r="G6" s="141"/>
      <c r="H6" s="141"/>
      <c r="I6" s="142"/>
    </row>
    <row r="7" spans="1:64" ht="30.75" customHeight="1" thickBot="1" x14ac:dyDescent="0.25">
      <c r="B7" s="138" t="s">
        <v>20</v>
      </c>
      <c r="C7" s="139"/>
      <c r="D7" s="140" t="s">
        <v>28</v>
      </c>
      <c r="E7" s="141"/>
      <c r="F7" s="141"/>
      <c r="G7" s="141"/>
      <c r="H7" s="141"/>
      <c r="I7" s="142"/>
    </row>
    <row r="8" spans="1:64" ht="30.75" customHeight="1" thickBot="1" x14ac:dyDescent="0.25">
      <c r="B8" s="138" t="s">
        <v>19</v>
      </c>
      <c r="C8" s="139"/>
      <c r="D8" s="140" t="s">
        <v>28</v>
      </c>
      <c r="E8" s="141"/>
      <c r="F8" s="141"/>
      <c r="G8" s="141"/>
      <c r="H8" s="141"/>
      <c r="I8" s="142"/>
    </row>
    <row r="9" spans="1:64" ht="13.5" thickBot="1" x14ac:dyDescent="0.25"/>
    <row r="10" spans="1:64" s="8" customFormat="1" ht="30.75" customHeight="1" thickBot="1" x14ac:dyDescent="0.25">
      <c r="B10" s="9" t="s">
        <v>18</v>
      </c>
      <c r="C10" s="10" t="s">
        <v>0</v>
      </c>
      <c r="D10" s="11" t="s">
        <v>1</v>
      </c>
      <c r="E10" s="12" t="s">
        <v>2</v>
      </c>
      <c r="F10" s="12" t="s">
        <v>15</v>
      </c>
      <c r="G10" s="12" t="s">
        <v>14</v>
      </c>
      <c r="H10" s="12" t="s">
        <v>17</v>
      </c>
      <c r="I10" s="13" t="s">
        <v>16</v>
      </c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</row>
    <row r="11" spans="1:64" s="18" customFormat="1" ht="13.5" thickBot="1" x14ac:dyDescent="0.25">
      <c r="A11" s="7"/>
      <c r="B11" s="15"/>
      <c r="C11" s="16"/>
      <c r="D11" s="16"/>
      <c r="E11" s="16"/>
      <c r="F11" s="16"/>
      <c r="G11" s="16"/>
      <c r="H11" s="16"/>
      <c r="I11" s="17"/>
      <c r="J11" s="7"/>
      <c r="K11" s="76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</row>
    <row r="12" spans="1:64" s="19" customFormat="1" ht="18.75" customHeight="1" thickBot="1" x14ac:dyDescent="0.25">
      <c r="B12" s="20">
        <v>1</v>
      </c>
      <c r="C12" s="21" t="s">
        <v>33</v>
      </c>
      <c r="D12" s="22"/>
      <c r="E12" s="22"/>
      <c r="F12" s="22"/>
      <c r="G12" s="22"/>
      <c r="H12" s="22"/>
      <c r="I12" s="59"/>
      <c r="J12" s="24"/>
      <c r="K12" s="77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</row>
    <row r="13" spans="1:64" ht="15" customHeight="1" x14ac:dyDescent="0.2">
      <c r="B13" s="89"/>
      <c r="C13" s="90"/>
      <c r="D13" s="90"/>
      <c r="E13" s="90"/>
      <c r="F13" s="90"/>
      <c r="G13" s="90"/>
      <c r="H13" s="90"/>
      <c r="I13" s="91"/>
      <c r="K13" s="76"/>
    </row>
    <row r="14" spans="1:64" ht="24.95" customHeight="1" x14ac:dyDescent="0.2">
      <c r="B14" s="88" t="s">
        <v>4</v>
      </c>
      <c r="C14" s="63" t="s">
        <v>34</v>
      </c>
      <c r="D14" s="64" t="s">
        <v>3</v>
      </c>
      <c r="E14" s="82">
        <v>1</v>
      </c>
      <c r="F14" s="92"/>
      <c r="G14" s="93"/>
      <c r="H14" s="71"/>
      <c r="I14" s="94"/>
      <c r="K14" s="76"/>
    </row>
    <row r="15" spans="1:64" ht="24.95" customHeight="1" x14ac:dyDescent="0.2">
      <c r="B15" s="95" t="s">
        <v>5</v>
      </c>
      <c r="C15" s="69" t="s">
        <v>36</v>
      </c>
      <c r="D15" s="96" t="s">
        <v>3</v>
      </c>
      <c r="E15" s="97">
        <v>1</v>
      </c>
      <c r="F15" s="81"/>
      <c r="G15" s="98"/>
      <c r="H15" s="99"/>
      <c r="I15" s="100"/>
      <c r="K15" s="76"/>
    </row>
    <row r="16" spans="1:64" ht="15" customHeight="1" thickBot="1" x14ac:dyDescent="0.25">
      <c r="B16" s="105"/>
      <c r="C16" s="106"/>
      <c r="D16" s="106"/>
      <c r="E16" s="106"/>
      <c r="F16" s="106"/>
      <c r="G16" s="106"/>
      <c r="H16" s="108"/>
      <c r="I16" s="109"/>
      <c r="K16" s="76"/>
    </row>
    <row r="17" spans="2:11" ht="18.75" customHeight="1" thickBot="1" x14ac:dyDescent="0.25">
      <c r="B17" s="101"/>
      <c r="C17" s="102" t="s">
        <v>60</v>
      </c>
      <c r="D17" s="103"/>
      <c r="E17" s="103"/>
      <c r="F17" s="103"/>
      <c r="G17" s="104"/>
      <c r="H17" s="70">
        <f>SUM(H14:H15)</f>
        <v>0</v>
      </c>
      <c r="I17" s="31">
        <f>SUM(I14:I15)</f>
        <v>0</v>
      </c>
      <c r="K17" s="76"/>
    </row>
    <row r="18" spans="2:11" ht="15" customHeight="1" thickBot="1" x14ac:dyDescent="0.25">
      <c r="B18" s="32"/>
      <c r="C18" s="33"/>
      <c r="D18" s="33"/>
      <c r="E18" s="33"/>
      <c r="F18" s="33"/>
      <c r="G18" s="33"/>
      <c r="H18" s="33"/>
      <c r="I18" s="107"/>
      <c r="K18" s="76"/>
    </row>
    <row r="19" spans="2:11" ht="15" customHeight="1" thickBot="1" x14ac:dyDescent="0.25">
      <c r="B19" s="20">
        <v>2</v>
      </c>
      <c r="C19" s="21" t="s">
        <v>30</v>
      </c>
      <c r="D19" s="22"/>
      <c r="E19" s="22"/>
      <c r="F19" s="22"/>
      <c r="G19" s="22"/>
      <c r="H19" s="22"/>
      <c r="I19" s="59"/>
      <c r="K19" s="76"/>
    </row>
    <row r="20" spans="2:11" ht="15" customHeight="1" x14ac:dyDescent="0.2">
      <c r="B20" s="89"/>
      <c r="C20" s="90"/>
      <c r="D20" s="90"/>
      <c r="E20" s="90"/>
      <c r="F20" s="90"/>
      <c r="G20" s="90"/>
      <c r="H20" s="90"/>
      <c r="I20" s="91"/>
      <c r="K20" s="76"/>
    </row>
    <row r="21" spans="2:11" ht="15" customHeight="1" x14ac:dyDescent="0.2">
      <c r="B21" s="25"/>
      <c r="C21" s="124" t="s">
        <v>57</v>
      </c>
      <c r="D21" s="125"/>
      <c r="E21" s="125"/>
      <c r="F21" s="125"/>
      <c r="G21" s="125"/>
      <c r="H21" s="125"/>
      <c r="I21" s="126"/>
      <c r="K21" s="76"/>
    </row>
    <row r="22" spans="2:11" ht="24.95" customHeight="1" x14ac:dyDescent="0.2">
      <c r="B22" s="61" t="s">
        <v>6</v>
      </c>
      <c r="C22" s="38" t="s">
        <v>50</v>
      </c>
      <c r="D22" s="78" t="s">
        <v>31</v>
      </c>
      <c r="E22" s="83">
        <v>48</v>
      </c>
      <c r="F22" s="79"/>
      <c r="G22" s="79"/>
      <c r="H22" s="79"/>
      <c r="I22" s="79"/>
      <c r="K22" s="76"/>
    </row>
    <row r="23" spans="2:11" ht="24.95" customHeight="1" x14ac:dyDescent="0.2">
      <c r="B23" s="61" t="s">
        <v>7</v>
      </c>
      <c r="C23" s="38" t="s">
        <v>41</v>
      </c>
      <c r="D23" s="78" t="s">
        <v>13</v>
      </c>
      <c r="E23" s="83">
        <v>48</v>
      </c>
      <c r="F23" s="79"/>
      <c r="G23" s="79"/>
      <c r="H23" s="79"/>
      <c r="I23" s="79"/>
      <c r="K23" s="76"/>
    </row>
    <row r="24" spans="2:11" ht="24.95" customHeight="1" x14ac:dyDescent="0.2">
      <c r="B24" s="61" t="s">
        <v>8</v>
      </c>
      <c r="C24" s="38" t="s">
        <v>51</v>
      </c>
      <c r="D24" s="78" t="s">
        <v>13</v>
      </c>
      <c r="E24" s="83">
        <v>48</v>
      </c>
      <c r="F24" s="79"/>
      <c r="G24" s="79"/>
      <c r="H24" s="79"/>
      <c r="I24" s="79"/>
      <c r="K24" s="76"/>
    </row>
    <row r="25" spans="2:11" ht="24.95" customHeight="1" x14ac:dyDescent="0.2">
      <c r="B25" s="61" t="s">
        <v>56</v>
      </c>
      <c r="C25" s="38" t="s">
        <v>52</v>
      </c>
      <c r="D25" s="78" t="s">
        <v>13</v>
      </c>
      <c r="E25" s="83">
        <v>48</v>
      </c>
      <c r="F25" s="79"/>
      <c r="G25" s="79"/>
      <c r="H25" s="79"/>
      <c r="I25" s="79"/>
      <c r="K25" s="76"/>
    </row>
    <row r="26" spans="2:11" ht="24.95" customHeight="1" x14ac:dyDescent="0.2">
      <c r="B26" s="57" t="s">
        <v>9</v>
      </c>
      <c r="C26" s="38" t="s">
        <v>53</v>
      </c>
      <c r="D26" s="78" t="s">
        <v>13</v>
      </c>
      <c r="E26" s="83">
        <v>48</v>
      </c>
      <c r="F26" s="79"/>
      <c r="G26" s="79"/>
      <c r="H26" s="79"/>
      <c r="I26" s="79"/>
      <c r="K26" s="76"/>
    </row>
    <row r="27" spans="2:11" ht="18" customHeight="1" x14ac:dyDescent="0.2">
      <c r="B27" s="62"/>
      <c r="C27" s="121" t="s">
        <v>35</v>
      </c>
      <c r="D27" s="122"/>
      <c r="E27" s="122"/>
      <c r="F27" s="122"/>
      <c r="G27" s="122"/>
      <c r="H27" s="122"/>
      <c r="I27" s="123"/>
      <c r="K27" s="76"/>
    </row>
    <row r="28" spans="2:11" ht="24.95" customHeight="1" x14ac:dyDescent="0.2">
      <c r="B28" s="57" t="s">
        <v>10</v>
      </c>
      <c r="C28" s="38" t="s">
        <v>46</v>
      </c>
      <c r="D28" s="78" t="s">
        <v>31</v>
      </c>
      <c r="E28" s="83">
        <v>48</v>
      </c>
      <c r="F28" s="79"/>
      <c r="G28" s="79"/>
      <c r="H28" s="79"/>
      <c r="I28" s="79"/>
      <c r="K28" s="76"/>
    </row>
    <row r="29" spans="2:11" ht="24.95" customHeight="1" x14ac:dyDescent="0.2">
      <c r="B29" s="57" t="s">
        <v>44</v>
      </c>
      <c r="C29" s="38" t="s">
        <v>47</v>
      </c>
      <c r="D29" s="78" t="s">
        <v>13</v>
      </c>
      <c r="E29" s="83">
        <v>48</v>
      </c>
      <c r="F29" s="79"/>
      <c r="G29" s="79"/>
      <c r="H29" s="79"/>
      <c r="I29" s="79"/>
      <c r="K29" s="76"/>
    </row>
    <row r="30" spans="2:11" ht="24.95" customHeight="1" x14ac:dyDescent="0.2">
      <c r="B30" s="57" t="s">
        <v>45</v>
      </c>
      <c r="C30" s="69" t="s">
        <v>42</v>
      </c>
      <c r="D30" s="80" t="s">
        <v>13</v>
      </c>
      <c r="E30" s="84">
        <v>48</v>
      </c>
      <c r="F30" s="81"/>
      <c r="G30" s="81"/>
      <c r="H30" s="81"/>
      <c r="I30" s="81"/>
      <c r="K30" s="76"/>
    </row>
    <row r="31" spans="2:11" ht="18" customHeight="1" x14ac:dyDescent="0.2">
      <c r="B31" s="60"/>
      <c r="C31" s="120" t="s">
        <v>49</v>
      </c>
      <c r="D31" s="120"/>
      <c r="E31" s="120"/>
      <c r="F31" s="120"/>
      <c r="G31" s="120"/>
      <c r="H31" s="120"/>
      <c r="I31" s="120"/>
      <c r="K31" s="76"/>
    </row>
    <row r="32" spans="2:11" ht="18" customHeight="1" x14ac:dyDescent="0.2">
      <c r="B32" s="60"/>
      <c r="C32" s="68" t="s">
        <v>38</v>
      </c>
      <c r="D32" s="72"/>
      <c r="E32" s="73"/>
      <c r="F32" s="73"/>
      <c r="G32" s="74"/>
      <c r="H32" s="75"/>
      <c r="I32" s="74"/>
      <c r="K32" s="76"/>
    </row>
    <row r="33" spans="1:64" ht="18" customHeight="1" x14ac:dyDescent="0.2">
      <c r="B33" s="60"/>
      <c r="C33" s="68" t="s">
        <v>37</v>
      </c>
      <c r="D33" s="72"/>
      <c r="E33" s="73"/>
      <c r="F33" s="73"/>
      <c r="G33" s="74"/>
      <c r="H33" s="75"/>
      <c r="I33" s="74"/>
      <c r="K33" s="76"/>
    </row>
    <row r="34" spans="1:64" ht="18" customHeight="1" x14ac:dyDescent="0.2">
      <c r="B34" s="60"/>
      <c r="C34" s="68" t="s">
        <v>55</v>
      </c>
      <c r="D34" s="72"/>
      <c r="E34" s="73"/>
      <c r="F34" s="73"/>
      <c r="G34" s="74"/>
      <c r="H34" s="75"/>
      <c r="I34" s="74"/>
      <c r="K34" s="76"/>
    </row>
    <row r="35" spans="1:64" ht="18" customHeight="1" x14ac:dyDescent="0.2">
      <c r="B35" s="60"/>
      <c r="C35" s="68" t="s">
        <v>43</v>
      </c>
      <c r="D35" s="72"/>
      <c r="E35" s="73"/>
      <c r="F35" s="73"/>
      <c r="G35" s="74"/>
      <c r="H35" s="75"/>
      <c r="I35" s="74"/>
      <c r="K35" s="76"/>
    </row>
    <row r="36" spans="1:64" ht="18" customHeight="1" x14ac:dyDescent="0.2">
      <c r="B36" s="60"/>
      <c r="C36" s="68" t="s">
        <v>39</v>
      </c>
      <c r="D36" s="72"/>
      <c r="E36" s="73"/>
      <c r="F36" s="73"/>
      <c r="G36" s="74"/>
      <c r="H36" s="75"/>
      <c r="I36" s="74"/>
      <c r="K36" s="76"/>
    </row>
    <row r="37" spans="1:64" ht="18" customHeight="1" x14ac:dyDescent="0.2">
      <c r="B37" s="60"/>
      <c r="C37" s="68" t="s">
        <v>40</v>
      </c>
      <c r="D37" s="72"/>
      <c r="E37" s="73"/>
      <c r="F37" s="73"/>
      <c r="G37" s="74"/>
      <c r="H37" s="75"/>
      <c r="I37" s="74"/>
      <c r="K37" s="76"/>
    </row>
    <row r="38" spans="1:64" ht="18" customHeight="1" x14ac:dyDescent="0.2">
      <c r="B38" s="60"/>
      <c r="C38" s="67" t="s">
        <v>48</v>
      </c>
      <c r="D38" s="72"/>
      <c r="E38" s="73"/>
      <c r="F38" s="73"/>
      <c r="G38" s="74"/>
      <c r="H38" s="75"/>
      <c r="I38" s="74"/>
      <c r="K38" s="76"/>
    </row>
    <row r="39" spans="1:64" ht="15" customHeight="1" thickBot="1" x14ac:dyDescent="0.25">
      <c r="B39" s="65"/>
      <c r="C39" s="58"/>
      <c r="D39" s="58"/>
      <c r="E39" s="58"/>
      <c r="F39" s="58"/>
      <c r="G39" s="58"/>
      <c r="H39" s="58"/>
      <c r="I39" s="66"/>
      <c r="K39" s="76"/>
    </row>
    <row r="40" spans="1:64" s="18" customFormat="1" ht="18.75" customHeight="1" thickBot="1" x14ac:dyDescent="0.25">
      <c r="A40" s="7"/>
      <c r="B40" s="27"/>
      <c r="C40" s="28" t="s">
        <v>61</v>
      </c>
      <c r="D40" s="29"/>
      <c r="E40" s="29"/>
      <c r="F40" s="29"/>
      <c r="G40" s="30"/>
      <c r="H40" s="70">
        <f>H22+H23+H24+H25+H26+H28+H29+H30</f>
        <v>0</v>
      </c>
      <c r="I40" s="70">
        <f>I22+I23+I24+I25+I26+I28+I29+I30</f>
        <v>0</v>
      </c>
      <c r="J40" s="7"/>
      <c r="K40" s="76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</row>
    <row r="41" spans="1:64" ht="15" customHeight="1" thickBot="1" x14ac:dyDescent="0.25">
      <c r="B41" s="32"/>
      <c r="C41" s="33"/>
      <c r="D41" s="33"/>
      <c r="E41" s="33"/>
      <c r="F41" s="33"/>
      <c r="G41" s="33"/>
      <c r="H41" s="33"/>
      <c r="I41" s="34"/>
    </row>
    <row r="42" spans="1:64" s="24" customFormat="1" ht="18.75" customHeight="1" thickBot="1" x14ac:dyDescent="0.25">
      <c r="B42" s="20">
        <v>3</v>
      </c>
      <c r="C42" s="22" t="s">
        <v>32</v>
      </c>
      <c r="D42" s="22"/>
      <c r="E42" s="22"/>
      <c r="F42" s="22"/>
      <c r="G42" s="22"/>
      <c r="H42" s="22"/>
      <c r="I42" s="23"/>
    </row>
    <row r="43" spans="1:64" s="7" customFormat="1" ht="15" customHeight="1" x14ac:dyDescent="0.2">
      <c r="B43" s="35"/>
      <c r="C43" s="36"/>
      <c r="D43" s="36"/>
      <c r="E43" s="36"/>
      <c r="F43" s="36"/>
      <c r="G43" s="36"/>
      <c r="H43" s="36"/>
      <c r="I43" s="37"/>
    </row>
    <row r="44" spans="1:64" s="7" customFormat="1" ht="28.5" customHeight="1" x14ac:dyDescent="0.2">
      <c r="B44" s="26" t="s">
        <v>11</v>
      </c>
      <c r="C44" s="38" t="s">
        <v>54</v>
      </c>
      <c r="D44" s="78" t="s">
        <v>3</v>
      </c>
      <c r="E44" s="83">
        <v>1</v>
      </c>
      <c r="F44" s="79"/>
      <c r="G44" s="79"/>
      <c r="H44" s="79"/>
      <c r="I44" s="79"/>
    </row>
    <row r="45" spans="1:64" s="7" customFormat="1" ht="28.5" customHeight="1" x14ac:dyDescent="0.2">
      <c r="B45" s="26" t="s">
        <v>12</v>
      </c>
      <c r="C45" s="39" t="s">
        <v>66</v>
      </c>
      <c r="D45" s="78" t="s">
        <v>3</v>
      </c>
      <c r="E45" s="83">
        <v>3</v>
      </c>
      <c r="F45" s="79"/>
      <c r="G45" s="79"/>
      <c r="H45" s="79"/>
      <c r="I45" s="79"/>
    </row>
    <row r="46" spans="1:64" s="7" customFormat="1" ht="15" customHeight="1" thickBot="1" x14ac:dyDescent="0.25">
      <c r="B46" s="40"/>
      <c r="C46" s="41"/>
      <c r="D46" s="41"/>
      <c r="E46" s="41"/>
      <c r="F46" s="41"/>
      <c r="G46" s="41"/>
      <c r="H46" s="41"/>
      <c r="I46" s="42"/>
    </row>
    <row r="47" spans="1:64" s="7" customFormat="1" ht="18.75" customHeight="1" thickBot="1" x14ac:dyDescent="0.25">
      <c r="B47" s="43"/>
      <c r="C47" s="130" t="s">
        <v>62</v>
      </c>
      <c r="D47" s="131"/>
      <c r="E47" s="131"/>
      <c r="F47" s="131"/>
      <c r="G47" s="131"/>
      <c r="H47" s="114">
        <f>H44+H45</f>
        <v>0</v>
      </c>
      <c r="I47" s="115">
        <f>SUM(I44:I45)</f>
        <v>0</v>
      </c>
    </row>
    <row r="48" spans="1:64" s="7" customFormat="1" ht="15" customHeight="1" x14ac:dyDescent="0.2">
      <c r="B48" s="110"/>
      <c r="C48" s="111"/>
      <c r="D48" s="111"/>
      <c r="E48" s="111"/>
      <c r="F48" s="111"/>
      <c r="G48" s="111"/>
      <c r="H48" s="112"/>
      <c r="I48" s="113"/>
    </row>
    <row r="49" spans="2:9" s="7" customFormat="1" ht="15" customHeight="1" thickBot="1" x14ac:dyDescent="0.25">
      <c r="B49" s="44"/>
      <c r="C49" s="45"/>
      <c r="D49" s="46"/>
      <c r="E49" s="47"/>
      <c r="F49" s="47"/>
      <c r="G49" s="48"/>
      <c r="H49" s="48"/>
      <c r="I49" s="48"/>
    </row>
    <row r="50" spans="2:9" s="7" customFormat="1" ht="18.95" customHeight="1" thickBot="1" x14ac:dyDescent="0.25">
      <c r="B50" s="2"/>
      <c r="C50" s="49" t="s">
        <v>63</v>
      </c>
      <c r="D50" s="132">
        <f>(H17+H40+H47)</f>
        <v>0</v>
      </c>
      <c r="E50" s="133"/>
      <c r="F50" s="133"/>
      <c r="G50" s="133"/>
      <c r="H50" s="133"/>
      <c r="I50" s="134"/>
    </row>
    <row r="51" spans="2:9" s="7" customFormat="1" ht="18.95" customHeight="1" thickBot="1" x14ac:dyDescent="0.25">
      <c r="B51" s="2"/>
      <c r="C51" s="50" t="s">
        <v>65</v>
      </c>
      <c r="D51" s="135">
        <f>(D52-D50)</f>
        <v>0</v>
      </c>
      <c r="E51" s="136"/>
      <c r="F51" s="136"/>
      <c r="G51" s="136"/>
      <c r="H51" s="136"/>
      <c r="I51" s="137"/>
    </row>
    <row r="52" spans="2:9" s="7" customFormat="1" ht="18.95" customHeight="1" thickBot="1" x14ac:dyDescent="0.25">
      <c r="B52" s="2"/>
      <c r="C52" s="50" t="s">
        <v>64</v>
      </c>
      <c r="D52" s="127">
        <f>(I17+I40+I47)</f>
        <v>0</v>
      </c>
      <c r="E52" s="128"/>
      <c r="F52" s="128"/>
      <c r="G52" s="128"/>
      <c r="H52" s="128"/>
      <c r="I52" s="129"/>
    </row>
    <row r="53" spans="2:9" s="7" customFormat="1" ht="15.75" x14ac:dyDescent="0.2">
      <c r="B53" s="51"/>
      <c r="C53" s="52"/>
      <c r="D53" s="53"/>
      <c r="E53" s="54"/>
      <c r="F53" s="54"/>
      <c r="G53" s="55"/>
      <c r="H53" s="55"/>
      <c r="I53" s="56"/>
    </row>
  </sheetData>
  <mergeCells count="19">
    <mergeCell ref="B3:C3"/>
    <mergeCell ref="D3:I3"/>
    <mergeCell ref="B4:C4"/>
    <mergeCell ref="D4:I4"/>
    <mergeCell ref="B5:C5"/>
    <mergeCell ref="D5:I5"/>
    <mergeCell ref="B8:C8"/>
    <mergeCell ref="D6:I6"/>
    <mergeCell ref="B6:C6"/>
    <mergeCell ref="D8:I8"/>
    <mergeCell ref="D7:I7"/>
    <mergeCell ref="B7:C7"/>
    <mergeCell ref="C31:I31"/>
    <mergeCell ref="C27:I27"/>
    <mergeCell ref="C21:I21"/>
    <mergeCell ref="D52:I52"/>
    <mergeCell ref="C47:G47"/>
    <mergeCell ref="D50:I50"/>
    <mergeCell ref="D51:I51"/>
  </mergeCells>
  <phoneticPr fontId="10" type="noConversion"/>
  <conditionalFormatting sqref="E10 I10 I32:I38 I28:I30">
    <cfRule type="cellIs" dxfId="9" priority="191" stopIfTrue="1" operator="equal">
      <formula>0</formula>
    </cfRule>
  </conditionalFormatting>
  <conditionalFormatting sqref="I10 E10 I32:I38 I28:I30">
    <cfRule type="cellIs" dxfId="8" priority="190" stopIfTrue="1" operator="equal">
      <formula>0</formula>
    </cfRule>
  </conditionalFormatting>
  <conditionalFormatting sqref="I14:I15">
    <cfRule type="cellIs" dxfId="7" priority="189" stopIfTrue="1" operator="equal">
      <formula>0</formula>
    </cfRule>
  </conditionalFormatting>
  <conditionalFormatting sqref="I14:I15">
    <cfRule type="cellIs" dxfId="6" priority="188" stopIfTrue="1" operator="equal">
      <formula>0</formula>
    </cfRule>
  </conditionalFormatting>
  <conditionalFormatting sqref="I44:I45">
    <cfRule type="cellIs" dxfId="5" priority="124" stopIfTrue="1" operator="equal">
      <formula>0</formula>
    </cfRule>
  </conditionalFormatting>
  <conditionalFormatting sqref="I44:I45">
    <cfRule type="cellIs" dxfId="4" priority="123" stopIfTrue="1" operator="equal">
      <formula>0</formula>
    </cfRule>
  </conditionalFormatting>
  <conditionalFormatting sqref="H10">
    <cfRule type="cellIs" dxfId="3" priority="22" stopIfTrue="1" operator="equal">
      <formula>0</formula>
    </cfRule>
  </conditionalFormatting>
  <conditionalFormatting sqref="H10">
    <cfRule type="cellIs" dxfId="2" priority="21" stopIfTrue="1" operator="equal">
      <formula>0</formula>
    </cfRule>
  </conditionalFormatting>
  <conditionalFormatting sqref="I22:I26">
    <cfRule type="cellIs" dxfId="1" priority="2" stopIfTrue="1" operator="equal">
      <formula>0</formula>
    </cfRule>
  </conditionalFormatting>
  <conditionalFormatting sqref="I22:I26">
    <cfRule type="cellIs" dxfId="0" priority="1" stopIfTrue="1" operator="equal">
      <formula>0</formula>
    </cfRule>
  </conditionalFormatting>
  <printOptions horizontalCentered="1" verticalCentered="1"/>
  <pageMargins left="0.23622047244094491" right="0.23622047244094491" top="0.19685039370078741" bottom="0.19685039370078741" header="0.31496062992125984" footer="0.31496062992125984"/>
  <pageSetup paperSize="9" scale="54" fitToHeight="0" orientation="landscape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47DC2483CA074187B123252A25FCCB" ma:contentTypeVersion="13" ma:contentTypeDescription="Crée un document." ma:contentTypeScope="" ma:versionID="d6f177b4e5e096bf2c4696549c3abf7b">
  <xsd:schema xmlns:xsd="http://www.w3.org/2001/XMLSchema" xmlns:xs="http://www.w3.org/2001/XMLSchema" xmlns:p="http://schemas.microsoft.com/office/2006/metadata/properties" xmlns:ns2="b3eb04f2-9551-43ca-b5dd-0696e97362b3" xmlns:ns3="dcc78c2e-b669-44bc-b072-308d9688d65a" targetNamespace="http://schemas.microsoft.com/office/2006/metadata/properties" ma:root="true" ma:fieldsID="b4b36d0a911ba63fac2f35b7a6edf15a" ns2:_="" ns3:_="">
    <xsd:import namespace="b3eb04f2-9551-43ca-b5dd-0696e97362b3"/>
    <xsd:import namespace="dcc78c2e-b669-44bc-b072-308d9688d6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b04f2-9551-43ca-b5dd-0696e97362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c78c2e-b669-44bc-b072-308d9688d65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A62F76B-8131-46F6-A797-30414823075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C1945AF-AC02-4575-A570-40B99CB37C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C5680F-0656-459F-BC83-F42DF66275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b04f2-9551-43ca-b5dd-0696e97362b3"/>
    <ds:schemaRef ds:uri="dcc78c2e-b669-44bc-b072-308d9688d6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Page de Garde</vt:lpstr>
      <vt:lpstr>DPGF</vt:lpstr>
    </vt:vector>
  </TitlesOfParts>
  <Company>PINGAT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</dc:creator>
  <cp:lastModifiedBy>WAGNER Thomas</cp:lastModifiedBy>
  <cp:lastPrinted>2025-09-29T09:56:44Z</cp:lastPrinted>
  <dcterms:created xsi:type="dcterms:W3CDTF">2005-05-16T07:08:57Z</dcterms:created>
  <dcterms:modified xsi:type="dcterms:W3CDTF">2025-10-03T13:21:15Z</dcterms:modified>
</cp:coreProperties>
</file>